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/>
  </bookViews>
  <sheets>
    <sheet name="1. Индекс достиж. цел. знач." sheetId="1" r:id="rId1"/>
    <sheet name="2. Индекс степ. соотв. финанс." sheetId="2" r:id="rId2"/>
    <sheet name="3. Индекс эфф. реализ. ГП" sheetId="3" r:id="rId3"/>
  </sheets>
  <definedNames>
    <definedName name="_xlnm.Print_Titles" localSheetId="0">'1. Индекс достиж. цел. знач.'!$3:$5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3" l="1"/>
  <c r="A2" i="2" l="1"/>
  <c r="E32" i="1" l="1"/>
  <c r="E16" i="1" l="1"/>
  <c r="A34" i="1" s="1"/>
</calcChain>
</file>

<file path=xl/sharedStrings.xml><?xml version="1.0" encoding="utf-8"?>
<sst xmlns="http://schemas.openxmlformats.org/spreadsheetml/2006/main" count="89" uniqueCount="49">
  <si>
    <t>1. Расчет индекса достижения целевых значений
показателей государственной программы
Кабардино-Балкарской Республики и структурных
элементов государственной программы
Кабардино-Балкарской Республики</t>
  </si>
  <si>
    <t>N</t>
  </si>
  <si>
    <t>п/п</t>
  </si>
  <si>
    <t>Наименование показателя государственной программы/структурного элемента государственной программы</t>
  </si>
  <si>
    <t>Плановое значение</t>
  </si>
  <si>
    <t>Фактическое значение</t>
  </si>
  <si>
    <t>Индекс степени достижения целевого значения показателя</t>
  </si>
  <si>
    <t>1.1.</t>
  </si>
  <si>
    <t>...</t>
  </si>
  <si>
    <t>n.</t>
  </si>
  <si>
    <t>2. Наименование регионального проекта, входящего в состав национального проекта</t>
  </si>
  <si>
    <t>2.1.</t>
  </si>
  <si>
    <t>Индекс степени достижения целевых значений показателей государственной программы Кабардино-Балкарской Республики и региональных проектов, входящих в состав национальных проектов</t>
  </si>
  <si>
    <t>3. Наименование регионального проекта, не входящего в состав национального проекта</t>
  </si>
  <si>
    <t>3.1.</t>
  </si>
  <si>
    <t>4. Наименование ведомственного проекта</t>
  </si>
  <si>
    <t>4.1.</t>
  </si>
  <si>
    <t>5.1.</t>
  </si>
  <si>
    <t>Индекс степени достижения целевых значений показателей региональных проектов, не входящих в состав национальных проектов, ведомственных проектов, комплексов процессных мероприятий</t>
  </si>
  <si>
    <t>Индекс степени достижения целевых значений показателей государственной программы Кабардино-Балкарской Республики и структурных элементов государственной программы Кабардино-Балкарской Республики</t>
  </si>
  <si>
    <t>2. Расчет индекса степени соответствия
предусмотренному объему финансового обеспечения
реализации государственной программы
Кабардино-Балкарской Республики
за счет бюджетных ассигнований</t>
  </si>
  <si>
    <t>3. Расчет индекса эффективности реализации
государственной программы Кабардино-Балкарской Республики</t>
  </si>
  <si>
    <t>1. Государственная программы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</si>
  <si>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1.2.</t>
  </si>
  <si>
    <t>1.3.</t>
  </si>
  <si>
    <t>1.4.</t>
  </si>
  <si>
    <t>1.5.</t>
  </si>
  <si>
    <t>-</t>
  </si>
  <si>
    <t>7.2.</t>
  </si>
  <si>
    <t>7.1.</t>
  </si>
  <si>
    <t>6.1.</t>
  </si>
  <si>
    <t>5. 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</si>
  <si>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6. Комплекс процессных мероприятий "Управление государственным долгом и государственными финансовыми активами"</t>
  </si>
  <si>
    <r>
      <rPr>
        <b/>
        <sz val="11"/>
        <color theme="1"/>
        <rFont val="Times New Roman"/>
        <family val="1"/>
        <charset val="204"/>
      </rPr>
      <t>ФОплан</t>
    </r>
    <r>
      <rPr>
        <sz val="11"/>
        <color theme="1"/>
        <rFont val="Times New Roman"/>
        <family val="1"/>
        <charset val="204"/>
      </rPr>
      <t xml:space="preserve"> - Указывается объем финансового обеспечения реализации государственной программы Кабардино-Балкарской Республики за счет бюджетных ассигнований, предусмотренный сводной бюджетной росписью на конец отчетного года</t>
    </r>
  </si>
  <si>
    <r>
      <rPr>
        <b/>
        <sz val="14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Указывается значение Индекса степени достижения целевых значений показателей государственной программы Кабардино-Балкарской Республики и структурных элементов государственной программы Кабардино-Балкарской Республики из таблицы раздела 1 настоящей Оценки</t>
    </r>
  </si>
  <si>
    <r>
      <rPr>
        <b/>
        <sz val="14"/>
        <color theme="1"/>
        <rFont val="Times New Roman"/>
        <family val="1"/>
        <charset val="204"/>
      </rPr>
      <t>ФО</t>
    </r>
    <r>
      <rPr>
        <sz val="11"/>
        <color theme="1"/>
        <rFont val="Times New Roman"/>
        <family val="1"/>
        <charset val="204"/>
      </rPr>
      <t xml:space="preserve"> - Указывается значение индекса степени соответствия предусмотренному объему финансового обеспечения реализации государственной программы Кабардино-Балкарской Республики за счет бюджетных ассигнований из раздела 2 настоящей Оценки.</t>
    </r>
  </si>
  <si>
    <r>
      <rPr>
        <b/>
        <sz val="14"/>
        <color theme="1"/>
        <rFont val="Times New Roman"/>
        <family val="1"/>
        <charset val="204"/>
      </rPr>
      <t>Эф</t>
    </r>
    <r>
      <rPr>
        <sz val="14"/>
        <color theme="1"/>
        <rFont val="Times New Roman"/>
        <family val="1"/>
        <charset val="204"/>
      </rPr>
      <t xml:space="preserve"> = 0,7 x </t>
    </r>
    <r>
      <rPr>
        <b/>
        <sz val="14"/>
        <color theme="1"/>
        <rFont val="Times New Roman"/>
        <family val="1"/>
        <charset val="204"/>
      </rPr>
      <t>П</t>
    </r>
    <r>
      <rPr>
        <sz val="14"/>
        <color theme="1"/>
        <rFont val="Times New Roman"/>
        <family val="1"/>
        <charset val="204"/>
      </rPr>
      <t xml:space="preserve"> + 0,3 x</t>
    </r>
    <r>
      <rPr>
        <b/>
        <sz val="14"/>
        <color theme="1"/>
        <rFont val="Times New Roman"/>
        <family val="1"/>
        <charset val="204"/>
      </rPr>
      <t xml:space="preserve"> ФО</t>
    </r>
  </si>
  <si>
    <r>
      <rPr>
        <b/>
        <sz val="11"/>
        <color theme="1"/>
        <rFont val="Times New Roman"/>
        <family val="1"/>
        <charset val="204"/>
      </rPr>
      <t>ФОфакт</t>
    </r>
    <r>
      <rPr>
        <sz val="11"/>
        <color theme="1"/>
        <rFont val="Times New Roman"/>
        <family val="1"/>
        <charset val="204"/>
      </rPr>
      <t xml:space="preserve"> - Указывается фактический объем финансового обеспечения (кассовый расход) реализации государственной программы Кабардино-Балкарской Республики за счет бюджетных ассигнований</t>
    </r>
  </si>
  <si>
    <t>ОЦЕНКА
эффективности государственной программы
Кабардино-Балкарской Республики
"Управление государственными финансами, государственным долгом и межбюджетными отношениями в Кабардино-Балкарской Республике"
за 2025 год</t>
  </si>
  <si>
    <t>Профицит</t>
  </si>
  <si>
    <t>7. Комплекс процессных мероприятий "Организация и управление бюджетным процессом и повышение его открытости"</t>
  </si>
  <si>
    <r>
      <t xml:space="preserve">Количество муниципальных образований, в бюджетах которых доля дотаций из других бюджетов бюджетной системы Российской Федерации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течение двух из трех последних отчетных финансовых лет превышала 50% доходов местного бюджета, за исключением субвенций и иных межбюджетных трансфертов, предоставляемых на осуществление части полномочий по решению вопросов местного значения в соответствии с соглашениями, заключенными муниципальным районом и поселениями, </t>
    </r>
    <r>
      <rPr>
        <b/>
        <sz val="11"/>
        <color theme="1"/>
        <rFont val="Times New Roman"/>
        <family val="1"/>
        <charset val="204"/>
      </rPr>
      <t>единиц</t>
    </r>
  </si>
  <si>
    <r>
      <t xml:space="preserve">Средний показатель качества финансового менеджмента главных администраторов средств республиканского бюджета Кабардино-Балкарской Республики, </t>
    </r>
    <r>
      <rPr>
        <b/>
        <sz val="11"/>
        <color theme="1"/>
        <rFont val="Times New Roman"/>
        <family val="1"/>
        <charset val="204"/>
      </rPr>
      <t>балл</t>
    </r>
  </si>
  <si>
    <r>
      <t xml:space="preserve">Соотношение дефицита республиканского бюджета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законодательства), </t>
    </r>
    <r>
      <rPr>
        <b/>
        <sz val="11"/>
        <color theme="1"/>
        <rFont val="Times New Roman"/>
        <family val="1"/>
        <charset val="204"/>
      </rPr>
      <t>процент</t>
    </r>
  </si>
  <si>
    <r>
      <t xml:space="preserve">Соотношение государственного долга Кабардино-Балкарской Республики и общего годового объема доходов республиканского бюджета Кабардино-Балкарской Республики без учета объема безвозмездных поступлений (с учетом возможного превышения ограничений в соответствии с нормами бюджетного законодательства), </t>
    </r>
    <r>
      <rPr>
        <b/>
        <sz val="11"/>
        <color theme="1"/>
        <rFont val="Times New Roman"/>
        <family val="1"/>
        <charset val="204"/>
      </rPr>
      <t>процент</t>
    </r>
  </si>
  <si>
    <r>
      <t xml:space="preserve">Доля муниципальных образований Кабардино-Балкарской Республики, имеющих высокое и надлежащее качество управления муниципальными финансами, </t>
    </r>
    <r>
      <rPr>
        <b/>
        <sz val="11"/>
        <color theme="1"/>
        <rFont val="Times New Roman"/>
        <family val="1"/>
        <charset val="204"/>
      </rPr>
      <t>процент</t>
    </r>
  </si>
  <si>
    <r>
      <t xml:space="preserve">Процент исполнения республиканского бюджета Кабардино-Балкарской Республики, </t>
    </r>
    <r>
      <rPr>
        <b/>
        <sz val="11"/>
        <color theme="1"/>
        <rFont val="Times New Roman"/>
        <family val="1"/>
        <charset val="204"/>
      </rPr>
      <t>процент</t>
    </r>
  </si>
  <si>
    <r>
      <t xml:space="preserve">Доля расходов на обслуживание государственного долга Кабардино-Балкарской Республики в общем объеме расходов республиканского бюджета Кабардино-Балкарской Республики, за исключением объема расходов, которые осуществляются за счет субвенций, предоставляемых из бюджетов бюджетной системы Российской Федерации, </t>
    </r>
    <r>
      <rPr>
        <b/>
        <sz val="11"/>
        <color theme="1"/>
        <rFont val="Times New Roman"/>
        <family val="1"/>
        <charset val="204"/>
      </rPr>
      <t>процент</t>
    </r>
  </si>
  <si>
    <r>
      <t>Доля просроченной кредиторской задолженности муниципальных образований в расходах местных бюджетов,</t>
    </r>
    <r>
      <rPr>
        <b/>
        <sz val="11"/>
        <color theme="1"/>
        <rFont val="Times New Roman"/>
        <family val="1"/>
        <charset val="204"/>
      </rPr>
      <t xml:space="preserve"> процент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</si>
</sst>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/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0" xfId="1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</xdr:row>
      <xdr:rowOff>142875</xdr:rowOff>
    </xdr:from>
    <xdr:to>
      <xdr:col>0</xdr:col>
      <xdr:colOff>1772920</xdr:colOff>
      <xdr:row>4</xdr:row>
      <xdr:rowOff>32385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5375"/>
          <a:ext cx="1163320" cy="461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zoomScaleNormal="100" workbookViewId="0">
      <selection activeCell="B31" sqref="B31"/>
    </sheetView>
  </sheetViews>
  <sheetFormatPr defaultRowHeight="15" x14ac:dyDescent="0.25"/>
  <cols>
    <col min="1" max="1" width="4.140625" style="1" bestFit="1" customWidth="1"/>
    <col min="2" max="2" width="58.5703125" style="1" customWidth="1"/>
    <col min="3" max="3" width="10" style="1" bestFit="1" customWidth="1"/>
    <col min="4" max="4" width="12.7109375" style="1" bestFit="1" customWidth="1"/>
    <col min="5" max="5" width="15.7109375" style="1" bestFit="1" customWidth="1"/>
    <col min="6" max="6" width="33.85546875" style="1" customWidth="1"/>
    <col min="7" max="7" width="28.85546875" style="1" customWidth="1"/>
    <col min="8" max="8" width="31.5703125" style="1" bestFit="1" customWidth="1"/>
    <col min="9" max="9" width="35.7109375" style="1" customWidth="1"/>
    <col min="10" max="10" width="37.7109375" style="1" customWidth="1"/>
    <col min="11" max="11" width="29.85546875" style="1" customWidth="1"/>
    <col min="12" max="16384" width="9.140625" style="1"/>
  </cols>
  <sheetData>
    <row r="1" spans="1:10" ht="127.5" customHeight="1" x14ac:dyDescent="0.25">
      <c r="A1" s="15" t="s">
        <v>38</v>
      </c>
      <c r="B1" s="15"/>
      <c r="C1" s="15"/>
      <c r="D1" s="15"/>
      <c r="E1" s="15"/>
    </row>
    <row r="2" spans="1:10" ht="105.75" customHeight="1" x14ac:dyDescent="0.25">
      <c r="A2" s="16" t="s">
        <v>0</v>
      </c>
      <c r="B2" s="16"/>
      <c r="C2" s="16"/>
      <c r="D2" s="16"/>
      <c r="E2" s="16"/>
    </row>
    <row r="3" spans="1:10" ht="209.25" customHeight="1" x14ac:dyDescent="0.25">
      <c r="A3" s="8" t="s">
        <v>1</v>
      </c>
      <c r="B3" s="14" t="s">
        <v>3</v>
      </c>
      <c r="C3" s="14" t="s">
        <v>4</v>
      </c>
      <c r="D3" s="14" t="s">
        <v>5</v>
      </c>
      <c r="E3" s="14" t="s">
        <v>6</v>
      </c>
    </row>
    <row r="4" spans="1:10" x14ac:dyDescent="0.25">
      <c r="A4" s="8" t="s">
        <v>2</v>
      </c>
      <c r="B4" s="14"/>
      <c r="C4" s="14"/>
      <c r="D4" s="14"/>
      <c r="E4" s="14"/>
    </row>
    <row r="5" spans="1:10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10" ht="45.75" customHeight="1" x14ac:dyDescent="0.25">
      <c r="A6" s="14" t="s">
        <v>22</v>
      </c>
      <c r="B6" s="14"/>
      <c r="C6" s="14"/>
      <c r="D6" s="14"/>
      <c r="E6" s="14"/>
    </row>
    <row r="7" spans="1:10" ht="104.25" x14ac:dyDescent="0.25">
      <c r="A7" s="8" t="s">
        <v>7</v>
      </c>
      <c r="B7" s="9" t="s">
        <v>43</v>
      </c>
      <c r="C7" s="9">
        <v>10</v>
      </c>
      <c r="D7" s="13" t="s">
        <v>39</v>
      </c>
      <c r="E7" s="9">
        <v>100</v>
      </c>
    </row>
    <row r="8" spans="1:10" ht="45" x14ac:dyDescent="0.25">
      <c r="A8" s="8" t="s">
        <v>23</v>
      </c>
      <c r="B8" s="9" t="s">
        <v>42</v>
      </c>
      <c r="C8" s="9">
        <v>64</v>
      </c>
      <c r="D8" s="9">
        <v>70.3</v>
      </c>
      <c r="E8" s="9">
        <v>100</v>
      </c>
    </row>
    <row r="9" spans="1:10" ht="90" x14ac:dyDescent="0.25">
      <c r="A9" s="8" t="s">
        <v>24</v>
      </c>
      <c r="B9" s="9" t="s">
        <v>44</v>
      </c>
      <c r="C9" s="9">
        <v>45</v>
      </c>
      <c r="D9" s="9">
        <v>21.5</v>
      </c>
      <c r="E9" s="9">
        <v>100</v>
      </c>
    </row>
    <row r="10" spans="1:10" ht="210" x14ac:dyDescent="0.25">
      <c r="A10" s="8" t="s">
        <v>25</v>
      </c>
      <c r="B10" s="9" t="s">
        <v>41</v>
      </c>
      <c r="C10" s="9">
        <v>37</v>
      </c>
      <c r="D10" s="9">
        <v>24</v>
      </c>
      <c r="E10" s="9">
        <v>100</v>
      </c>
    </row>
    <row r="11" spans="1:10" ht="45" x14ac:dyDescent="0.25">
      <c r="A11" s="8" t="s">
        <v>26</v>
      </c>
      <c r="B11" s="9" t="s">
        <v>45</v>
      </c>
      <c r="C11" s="9">
        <v>60</v>
      </c>
      <c r="D11" s="10">
        <v>60.8</v>
      </c>
      <c r="E11" s="10">
        <v>100</v>
      </c>
    </row>
    <row r="12" spans="1:10" ht="30" customHeight="1" x14ac:dyDescent="0.25">
      <c r="A12" s="14" t="s">
        <v>10</v>
      </c>
      <c r="B12" s="14"/>
      <c r="C12" s="14"/>
      <c r="D12" s="14"/>
      <c r="E12" s="14"/>
    </row>
    <row r="13" spans="1:10" x14ac:dyDescent="0.25">
      <c r="A13" s="8" t="s">
        <v>11</v>
      </c>
      <c r="B13" s="8" t="s">
        <v>27</v>
      </c>
      <c r="C13" s="8" t="s">
        <v>27</v>
      </c>
      <c r="D13" s="8" t="s">
        <v>27</v>
      </c>
      <c r="E13" s="8" t="s">
        <v>27</v>
      </c>
    </row>
    <row r="14" spans="1:10" x14ac:dyDescent="0.25">
      <c r="A14" s="8" t="s">
        <v>8</v>
      </c>
      <c r="B14" s="8" t="s">
        <v>27</v>
      </c>
      <c r="C14" s="8" t="s">
        <v>27</v>
      </c>
      <c r="D14" s="8" t="s">
        <v>27</v>
      </c>
      <c r="E14" s="8" t="s">
        <v>27</v>
      </c>
    </row>
    <row r="15" spans="1:10" x14ac:dyDescent="0.25">
      <c r="A15" s="8" t="s">
        <v>9</v>
      </c>
      <c r="B15" s="8" t="s">
        <v>27</v>
      </c>
      <c r="C15" s="8" t="s">
        <v>27</v>
      </c>
      <c r="D15" s="8" t="s">
        <v>27</v>
      </c>
      <c r="E15" s="8" t="s">
        <v>27</v>
      </c>
    </row>
    <row r="16" spans="1:10" ht="90" customHeight="1" x14ac:dyDescent="0.25">
      <c r="A16" s="14" t="s">
        <v>12</v>
      </c>
      <c r="B16" s="14"/>
      <c r="C16" s="14"/>
      <c r="D16" s="14"/>
      <c r="E16" s="9">
        <f>SUM(E7:E11)/5</f>
        <v>100</v>
      </c>
      <c r="G16" s="2"/>
      <c r="H16" s="2"/>
      <c r="I16" s="15"/>
      <c r="J16" s="15"/>
    </row>
    <row r="17" spans="1:10" ht="30" customHeight="1" x14ac:dyDescent="0.25">
      <c r="A17" s="14" t="s">
        <v>13</v>
      </c>
      <c r="B17" s="14"/>
      <c r="C17" s="14"/>
      <c r="D17" s="14"/>
      <c r="E17" s="14"/>
      <c r="I17" s="3"/>
      <c r="J17" s="3"/>
    </row>
    <row r="18" spans="1:10" x14ac:dyDescent="0.25">
      <c r="A18" s="8" t="s">
        <v>14</v>
      </c>
      <c r="B18" s="8" t="s">
        <v>27</v>
      </c>
      <c r="C18" s="8" t="s">
        <v>27</v>
      </c>
      <c r="D18" s="8" t="s">
        <v>27</v>
      </c>
      <c r="E18" s="8" t="s">
        <v>27</v>
      </c>
    </row>
    <row r="19" spans="1:10" x14ac:dyDescent="0.25">
      <c r="A19" s="8" t="s">
        <v>8</v>
      </c>
      <c r="B19" s="8" t="s">
        <v>27</v>
      </c>
      <c r="C19" s="8" t="s">
        <v>27</v>
      </c>
      <c r="D19" s="8" t="s">
        <v>27</v>
      </c>
      <c r="E19" s="8" t="s">
        <v>27</v>
      </c>
    </row>
    <row r="20" spans="1:10" x14ac:dyDescent="0.25">
      <c r="A20" s="8" t="s">
        <v>9</v>
      </c>
      <c r="B20" s="8" t="s">
        <v>27</v>
      </c>
      <c r="C20" s="8" t="s">
        <v>27</v>
      </c>
      <c r="D20" s="8" t="s">
        <v>27</v>
      </c>
      <c r="E20" s="8" t="s">
        <v>27</v>
      </c>
    </row>
    <row r="21" spans="1:10" x14ac:dyDescent="0.25">
      <c r="A21" s="14" t="s">
        <v>15</v>
      </c>
      <c r="B21" s="14"/>
      <c r="C21" s="14"/>
      <c r="D21" s="14"/>
      <c r="E21" s="14"/>
    </row>
    <row r="22" spans="1:10" x14ac:dyDescent="0.25">
      <c r="A22" s="8" t="s">
        <v>16</v>
      </c>
      <c r="B22" s="8" t="s">
        <v>27</v>
      </c>
      <c r="C22" s="8" t="s">
        <v>27</v>
      </c>
      <c r="D22" s="8" t="s">
        <v>27</v>
      </c>
      <c r="E22" s="8" t="s">
        <v>27</v>
      </c>
    </row>
    <row r="23" spans="1:10" x14ac:dyDescent="0.25">
      <c r="A23" s="8" t="s">
        <v>8</v>
      </c>
      <c r="B23" s="8" t="s">
        <v>27</v>
      </c>
      <c r="C23" s="8" t="s">
        <v>27</v>
      </c>
      <c r="D23" s="8" t="s">
        <v>27</v>
      </c>
      <c r="E23" s="8" t="s">
        <v>27</v>
      </c>
    </row>
    <row r="24" spans="1:10" x14ac:dyDescent="0.25">
      <c r="A24" s="8" t="s">
        <v>9</v>
      </c>
      <c r="B24" s="8" t="s">
        <v>27</v>
      </c>
      <c r="C24" s="8" t="s">
        <v>27</v>
      </c>
      <c r="D24" s="8" t="s">
        <v>27</v>
      </c>
      <c r="E24" s="8" t="s">
        <v>27</v>
      </c>
    </row>
    <row r="25" spans="1:10" ht="78" customHeight="1" x14ac:dyDescent="0.25">
      <c r="A25" s="14" t="s">
        <v>31</v>
      </c>
      <c r="B25" s="14"/>
      <c r="C25" s="14"/>
      <c r="D25" s="14"/>
      <c r="E25" s="14"/>
    </row>
    <row r="26" spans="1:10" ht="44.25" x14ac:dyDescent="0.25">
      <c r="A26" s="8" t="s">
        <v>17</v>
      </c>
      <c r="B26" s="9" t="s">
        <v>48</v>
      </c>
      <c r="C26" s="9">
        <v>0.02</v>
      </c>
      <c r="D26" s="9">
        <v>0</v>
      </c>
      <c r="E26" s="9">
        <v>100</v>
      </c>
    </row>
    <row r="27" spans="1:10" ht="30" customHeight="1" x14ac:dyDescent="0.25">
      <c r="A27" s="14" t="s">
        <v>32</v>
      </c>
      <c r="B27" s="14"/>
      <c r="C27" s="14"/>
      <c r="D27" s="14"/>
      <c r="E27" s="14"/>
    </row>
    <row r="28" spans="1:10" ht="104.25" x14ac:dyDescent="0.25">
      <c r="A28" s="8" t="s">
        <v>30</v>
      </c>
      <c r="B28" s="9" t="s">
        <v>47</v>
      </c>
      <c r="C28" s="9">
        <v>3</v>
      </c>
      <c r="D28" s="9">
        <v>0.09</v>
      </c>
      <c r="E28" s="9">
        <v>100</v>
      </c>
    </row>
    <row r="29" spans="1:10" ht="30" customHeight="1" x14ac:dyDescent="0.25">
      <c r="A29" s="14" t="s">
        <v>40</v>
      </c>
      <c r="B29" s="14"/>
      <c r="C29" s="14"/>
      <c r="D29" s="14"/>
      <c r="E29" s="14"/>
    </row>
    <row r="30" spans="1:10" ht="45" x14ac:dyDescent="0.25">
      <c r="A30" s="8" t="s">
        <v>29</v>
      </c>
      <c r="B30" s="9" t="s">
        <v>42</v>
      </c>
      <c r="C30" s="11">
        <v>64</v>
      </c>
      <c r="D30" s="11">
        <v>70.3</v>
      </c>
      <c r="E30" s="9">
        <v>100</v>
      </c>
    </row>
    <row r="31" spans="1:10" ht="30" x14ac:dyDescent="0.25">
      <c r="A31" s="8" t="s">
        <v>28</v>
      </c>
      <c r="B31" s="9" t="s">
        <v>46</v>
      </c>
      <c r="C31" s="11">
        <v>97</v>
      </c>
      <c r="D31" s="11">
        <v>97</v>
      </c>
      <c r="E31" s="9">
        <v>100</v>
      </c>
    </row>
    <row r="32" spans="1:10" ht="134.25" customHeight="1" x14ac:dyDescent="0.25">
      <c r="A32" s="14" t="s">
        <v>18</v>
      </c>
      <c r="B32" s="14"/>
      <c r="C32" s="14"/>
      <c r="D32" s="14"/>
      <c r="E32" s="9">
        <f>(E26+E28+E30+E31)/4</f>
        <v>100</v>
      </c>
      <c r="G32" s="4"/>
      <c r="H32" s="4"/>
    </row>
    <row r="33" spans="1:11" ht="49.5" customHeight="1" x14ac:dyDescent="0.25">
      <c r="A33" s="14" t="s">
        <v>19</v>
      </c>
      <c r="B33" s="14"/>
      <c r="C33" s="14"/>
      <c r="D33" s="14"/>
      <c r="E33" s="14"/>
      <c r="F33" s="4"/>
      <c r="G33" s="5"/>
      <c r="J33" s="15"/>
      <c r="K33" s="15"/>
    </row>
    <row r="34" spans="1:11" x14ac:dyDescent="0.25">
      <c r="A34" s="14">
        <f>0.6*E16+0.4*E32</f>
        <v>100</v>
      </c>
      <c r="B34" s="14"/>
      <c r="C34" s="14"/>
      <c r="D34" s="14"/>
      <c r="E34" s="14"/>
      <c r="H34" s="2"/>
      <c r="I34" s="2"/>
      <c r="J34" s="3"/>
      <c r="K34" s="3"/>
    </row>
  </sheetData>
  <mergeCells count="19">
    <mergeCell ref="J33:K33"/>
    <mergeCell ref="I16:J16"/>
    <mergeCell ref="A16:D16"/>
    <mergeCell ref="A17:E17"/>
    <mergeCell ref="A21:E21"/>
    <mergeCell ref="A25:E25"/>
    <mergeCell ref="A32:D32"/>
    <mergeCell ref="A33:E33"/>
    <mergeCell ref="A12:E12"/>
    <mergeCell ref="A27:E27"/>
    <mergeCell ref="A29:E29"/>
    <mergeCell ref="A34:E34"/>
    <mergeCell ref="A1:E1"/>
    <mergeCell ref="A2:E2"/>
    <mergeCell ref="B3:B4"/>
    <mergeCell ref="C3:C4"/>
    <mergeCell ref="D3:D4"/>
    <mergeCell ref="E3:E4"/>
    <mergeCell ref="A6:E6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rowBreaks count="1" manualBreakCount="1">
    <brk id="24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2" sqref="A2:A7"/>
    </sheetView>
  </sheetViews>
  <sheetFormatPr defaultRowHeight="15" x14ac:dyDescent="0.25"/>
  <cols>
    <col min="1" max="1" width="57" style="1" customWidth="1"/>
    <col min="2" max="16384" width="9.140625" style="1"/>
  </cols>
  <sheetData>
    <row r="1" spans="1:1" ht="75" x14ac:dyDescent="0.25">
      <c r="A1" s="12" t="s">
        <v>20</v>
      </c>
    </row>
    <row r="2" spans="1:1" x14ac:dyDescent="0.25">
      <c r="A2" s="17">
        <f>954466.61069/960868.38068*100</f>
        <v>99.333751623144323</v>
      </c>
    </row>
    <row r="3" spans="1:1" x14ac:dyDescent="0.25">
      <c r="A3" s="17"/>
    </row>
    <row r="4" spans="1:1" x14ac:dyDescent="0.25">
      <c r="A4" s="17"/>
    </row>
    <row r="5" spans="1:1" x14ac:dyDescent="0.25">
      <c r="A5" s="17"/>
    </row>
    <row r="6" spans="1:1" x14ac:dyDescent="0.25">
      <c r="A6" s="17"/>
    </row>
    <row r="7" spans="1:1" x14ac:dyDescent="0.25">
      <c r="A7" s="17"/>
    </row>
    <row r="8" spans="1:1" ht="60" x14ac:dyDescent="0.25">
      <c r="A8" s="12" t="s">
        <v>37</v>
      </c>
    </row>
    <row r="9" spans="1:1" ht="75" x14ac:dyDescent="0.25">
      <c r="A9" s="12" t="s">
        <v>33</v>
      </c>
    </row>
  </sheetData>
  <mergeCells count="1">
    <mergeCell ref="A2:A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6" sqref="A6"/>
    </sheetView>
  </sheetViews>
  <sheetFormatPr defaultRowHeight="15" x14ac:dyDescent="0.25"/>
  <cols>
    <col min="1" max="1" width="45.140625" style="1" customWidth="1"/>
    <col min="2" max="16384" width="9.140625" style="1"/>
  </cols>
  <sheetData>
    <row r="1" spans="1:1" ht="54" customHeight="1" x14ac:dyDescent="0.25">
      <c r="A1" s="2" t="s">
        <v>21</v>
      </c>
    </row>
    <row r="3" spans="1:1" ht="18.75" x14ac:dyDescent="0.3">
      <c r="A3" s="6" t="s">
        <v>36</v>
      </c>
    </row>
    <row r="5" spans="1:1" x14ac:dyDescent="0.25">
      <c r="A5" s="7">
        <f>'1. Индекс достиж. цел. знач.'!A34:E34*0.7+'2. Индекс степ. соотв. финанс.'!$A$2*0.3</f>
        <v>99.800125486943301</v>
      </c>
    </row>
    <row r="7" spans="1:1" ht="108.75" x14ac:dyDescent="0.25">
      <c r="A7" s="2" t="s">
        <v>34</v>
      </c>
    </row>
    <row r="8" spans="1:1" ht="93.75" x14ac:dyDescent="0.25">
      <c r="A8" s="2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Индекс достиж. цел. знач.</vt:lpstr>
      <vt:lpstr>2. Индекс степ. соотв. финанс.</vt:lpstr>
      <vt:lpstr>3. Индекс эфф. реализ. ГП</vt:lpstr>
      <vt:lpstr>'1. Индекс достиж. цел. знач.'!Заголовки_для_печати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2025-02-13T08:12:37Z</cp:lastPrinted>
  <dcterms:created xsi:type="dcterms:W3CDTF">2025-02-06T11:02:43Z</dcterms:created>
  <dcterms:modified xsi:type="dcterms:W3CDTF">2026-02-17T10:00:13Z</dcterms:modified>
</cp:coreProperties>
</file>